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7115" windowHeight="10230"/>
  </bookViews>
  <sheets>
    <sheet name="Материалы" sheetId="1" r:id="rId1"/>
  </sheets>
  <definedNames>
    <definedName name="_xlnm._FilterDatabase" localSheetId="0" hidden="1">Материалы!$A$5:$AI$18</definedName>
    <definedName name="_xlnm.Print_Titles" localSheetId="0">Материалы!$4:$5</definedName>
    <definedName name="_xlnm.Print_Area" localSheetId="0">Материалы!$A$1:$AI$29</definedName>
  </definedNames>
  <calcPr calcId="125725"/>
</workbook>
</file>

<file path=xl/calcChain.xml><?xml version="1.0" encoding="utf-8"?>
<calcChain xmlns="http://schemas.openxmlformats.org/spreadsheetml/2006/main">
  <c r="Z17" i="1"/>
  <c r="AB16"/>
  <c r="AC16" s="1"/>
  <c r="AB15"/>
  <c r="AC15" s="1"/>
  <c r="AB14"/>
  <c r="AC14" s="1"/>
  <c r="AB13"/>
  <c r="AD13" s="1"/>
  <c r="AB12"/>
  <c r="AD12" s="1"/>
  <c r="AB11"/>
  <c r="AD11" s="1"/>
  <c r="AB10"/>
  <c r="AD10" s="1"/>
  <c r="AB9"/>
  <c r="AD9" s="1"/>
  <c r="AB8"/>
  <c r="AD8" s="1"/>
  <c r="AB7"/>
  <c r="AD7" s="1"/>
  <c r="AB6"/>
  <c r="AD6" s="1"/>
  <c r="AC6" l="1"/>
  <c r="AD14"/>
  <c r="AD16"/>
  <c r="AD15"/>
  <c r="AC13"/>
  <c r="AC12"/>
  <c r="AC11"/>
  <c r="AC10"/>
  <c r="AC9"/>
  <c r="AC8"/>
  <c r="AC7"/>
  <c r="AD17"/>
  <c r="AD18" s="1"/>
</calcChain>
</file>

<file path=xl/sharedStrings.xml><?xml version="1.0" encoding="utf-8"?>
<sst xmlns="http://schemas.openxmlformats.org/spreadsheetml/2006/main" count="256" uniqueCount="113">
  <si>
    <t>Спецификация. Поставка арматуры запорной общепромышленной для сооружения энергоблока №4 Ростовской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</si>
  <si>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</si>
  <si>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</si>
  <si>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</si>
  <si>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</si>
  <si>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</si>
  <si>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</si>
  <si>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</si>
  <si>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</si>
  <si>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</si>
  <si>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</si>
  <si>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</si>
  <si>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</si>
  <si>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</si>
  <si>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</si>
  <si>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</si>
  <si>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</si>
  <si>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</si>
  <si>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</si>
  <si>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</si>
  <si>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</si>
  <si>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</si>
  <si>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</si>
  <si>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</si>
  <si>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</si>
  <si>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</si>
  <si>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</si>
  <si>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</si>
  <si>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</si>
  <si>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</si>
  <si>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</si>
  <si>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</si>
  <si>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</si>
  <si>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</si>
  <si>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</si>
  <si>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</si>
  <si>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</si>
  <si>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36</t>
  </si>
  <si>
    <t>2.ИСУП.3712956Д1</t>
  </si>
  <si>
    <t>4RY10S92</t>
  </si>
  <si>
    <t>Клапан запорный сильфонный</t>
  </si>
  <si>
    <t>по типу КЗО 0205.015.10-06</t>
  </si>
  <si>
    <t>-</t>
  </si>
  <si>
    <t>Материалы</t>
  </si>
  <si>
    <t>вода</t>
  </si>
  <si>
    <t>маховик</t>
  </si>
  <si>
    <t>нж</t>
  </si>
  <si>
    <t>под приварку</t>
  </si>
  <si>
    <t>по типу ТУ 3742-003-57180370-2005</t>
  </si>
  <si>
    <t>R4.00117.3.0.16</t>
  </si>
  <si>
    <t>R4.00117.1.0.11</t>
  </si>
  <si>
    <t>R4.00117.8.0.11 изм. 1</t>
  </si>
  <si>
    <t>-/4</t>
  </si>
  <si>
    <t>II</t>
  </si>
  <si>
    <t>Реакторное отделение.</t>
  </si>
  <si>
    <t>патрубки смещенные, соответствует ОТТ 1.3.3.99.0141-2012</t>
  </si>
  <si>
    <t>БКП 1/1</t>
  </si>
  <si>
    <t>2.ИСУП.3805319Д1</t>
  </si>
  <si>
    <t xml:space="preserve">4UE50S82   </t>
  </si>
  <si>
    <t>по типу КЗО 0205.015.25-06</t>
  </si>
  <si>
    <t>2,5</t>
  </si>
  <si>
    <t>раствор борной кислоты 39,5-44,5г/дм3</t>
  </si>
  <si>
    <t>R4.00564.3.0.16</t>
  </si>
  <si>
    <t>R4.00564.1.0.11</t>
  </si>
  <si>
    <t>R4.00564.8.0.11 изм. 1</t>
  </si>
  <si>
    <t>III</t>
  </si>
  <si>
    <t>2.ИСУП.3813610Д1</t>
  </si>
  <si>
    <t xml:space="preserve">4TF21S11   </t>
  </si>
  <si>
    <t>по типу КЗО 0205.015.16-06</t>
  </si>
  <si>
    <t>1,6</t>
  </si>
  <si>
    <t>дистиллят</t>
  </si>
  <si>
    <t>R4.00571.3.0.16</t>
  </si>
  <si>
    <t>R4.00571.1.0.11</t>
  </si>
  <si>
    <t>R4.00571.8.0.11</t>
  </si>
  <si>
    <t>2.ИСУП.3813611Д1</t>
  </si>
  <si>
    <t xml:space="preserve">4TF21S12   </t>
  </si>
  <si>
    <t>2.ИСУП.3814749Д1</t>
  </si>
  <si>
    <t xml:space="preserve">4TF30S80   </t>
  </si>
  <si>
    <t>R4.01231.3.0.16</t>
  </si>
  <si>
    <t>R4.01231.1.0.11</t>
  </si>
  <si>
    <t>R4.01231.8.0.11</t>
  </si>
  <si>
    <t>2.ИСУП.3814750Д1</t>
  </si>
  <si>
    <t xml:space="preserve">4TF34S80   </t>
  </si>
  <si>
    <t>2.ИСУП.3814751Д1</t>
  </si>
  <si>
    <t xml:space="preserve">4TF35S80   </t>
  </si>
  <si>
    <t>2.ИСУП.3834471Д1</t>
  </si>
  <si>
    <t xml:space="preserve">4RX42S32   </t>
  </si>
  <si>
    <t>по типу КЗО 0208.010.10-06</t>
  </si>
  <si>
    <t>R4.00822.3.0.16</t>
  </si>
  <si>
    <t>R4.00822.1.0.12 изм. 1</t>
  </si>
  <si>
    <t>R4.00822.8.0.12 изм. 1</t>
  </si>
  <si>
    <t>Машинное отделение (деаэраторная, этажерка электроустройств).</t>
  </si>
  <si>
    <t>Класс герметичности В, соответствует ОТТ 1.3.3.99.0141-2012</t>
  </si>
  <si>
    <t>БКП 1/2</t>
  </si>
  <si>
    <t>2.ИСУП.3834472Д1</t>
  </si>
  <si>
    <t xml:space="preserve">4RX42S12   </t>
  </si>
  <si>
    <t>2.ИСУП.4760012Д1</t>
  </si>
  <si>
    <t>4UR73S02</t>
  </si>
  <si>
    <t>по типу КЗО 0208.025.10-48</t>
  </si>
  <si>
    <t>угл</t>
  </si>
  <si>
    <t>(после выпуска ПСД-МСЧ)</t>
  </si>
  <si>
    <t>R4.00341.8.0.12</t>
  </si>
  <si>
    <t>соответствует ОТТ 1.3.3.99.0141-2012</t>
  </si>
  <si>
    <t>2.ИСУП.4760013Д1</t>
  </si>
  <si>
    <t>4UR73S03</t>
  </si>
  <si>
    <t>Примечание. Вся фланцевая арматура поставляется с комплектом обратных фланцев, крепежом и прокладками</t>
  </si>
  <si>
    <t>ОТ ПОСТАВЩИКА</t>
  </si>
  <si>
    <t>ОТ ПОКУПАТЕЛЯ</t>
  </si>
  <si>
    <t>___________________/__________________</t>
  </si>
  <si>
    <t>___________________/___________________</t>
  </si>
  <si>
    <t>ПОДПИСИ СТОРОН</t>
  </si>
  <si>
    <t>Приложение №1.2 к Договору №_______________от______________________</t>
  </si>
  <si>
    <t>Итого: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</si>
</sst>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dd/mm/yy;@"/>
  </numFmts>
  <fonts count="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3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49" fontId="2" fillId="0" borderId="1" xfId="4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165" fontId="4" fillId="0" borderId="1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6" applyFont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164" fontId="1" fillId="0" borderId="0" xfId="6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5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7">
    <cellStyle name="Обычный" xfId="0" builtinId="0"/>
    <cellStyle name="Обычный 10" xfId="1"/>
    <cellStyle name="Обычный 2" xfId="2"/>
    <cellStyle name="Обычный_Атоммашэкспорт" xfId="3"/>
    <cellStyle name="Обычный_СПЛАВ" xfId="4"/>
    <cellStyle name="Стиль 1" xfId="5"/>
    <cellStyle name="Финансовый" xfId="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7"/>
  <sheetViews>
    <sheetView tabSelected="1" view="pageBreakPreview" topLeftCell="K10" zoomScale="75" zoomScaleNormal="100" zoomScaleSheetLayoutView="75" workbookViewId="0">
      <selection activeCell="Z15" sqref="Z15"/>
    </sheetView>
  </sheetViews>
  <sheetFormatPr defaultRowHeight="12.75"/>
  <cols>
    <col min="1" max="1" width="4.7109375" style="31" customWidth="1"/>
    <col min="2" max="2" width="8.7109375" style="32" customWidth="1"/>
    <col min="3" max="3" width="10.5703125" style="32" customWidth="1"/>
    <col min="4" max="5" width="15.42578125" style="32" customWidth="1"/>
    <col min="6" max="6" width="6.28515625" style="31" customWidth="1"/>
    <col min="7" max="7" width="9.140625" style="31"/>
    <col min="8" max="8" width="5.140625" style="31" customWidth="1"/>
    <col min="9" max="9" width="7.42578125" style="31" customWidth="1"/>
    <col min="10" max="10" width="7.28515625" style="31" customWidth="1"/>
    <col min="11" max="11" width="8.85546875" style="31" customWidth="1"/>
    <col min="12" max="12" width="8.140625" style="31" customWidth="1"/>
    <col min="13" max="13" width="10.7109375" style="33" customWidth="1"/>
    <col min="14" max="15" width="9.140625" style="31"/>
    <col min="16" max="16" width="7.28515625" style="31" customWidth="1"/>
    <col min="17" max="17" width="7.7109375" style="31" customWidth="1"/>
    <col min="18" max="18" width="9.28515625" style="31" customWidth="1"/>
    <col min="19" max="19" width="11.28515625" style="31" customWidth="1"/>
    <col min="20" max="21" width="9.140625" style="31"/>
    <col min="22" max="22" width="6.7109375" style="31" customWidth="1"/>
    <col min="23" max="23" width="9.140625" style="31"/>
    <col min="24" max="24" width="5.7109375" style="31" customWidth="1"/>
    <col min="25" max="25" width="6.140625" style="31" customWidth="1"/>
    <col min="26" max="26" width="4.85546875" style="31" customWidth="1"/>
    <col min="27" max="29" width="11.5703125" style="33" customWidth="1"/>
    <col min="30" max="30" width="13.28515625" style="33" customWidth="1"/>
    <col min="31" max="31" width="12.28515625" style="31" customWidth="1"/>
    <col min="32" max="32" width="16.7109375" style="31" customWidth="1"/>
    <col min="33" max="33" width="28.7109375" style="34" customWidth="1"/>
    <col min="34" max="34" width="12.85546875" style="31" customWidth="1"/>
    <col min="35" max="35" width="5.85546875" style="32" customWidth="1"/>
    <col min="36" max="36" width="9.85546875" style="33" customWidth="1"/>
  </cols>
  <sheetData>
    <row r="1" spans="1:36">
      <c r="A1"/>
      <c r="B1" s="1"/>
      <c r="C1"/>
      <c r="D1"/>
      <c r="E1"/>
      <c r="F1"/>
      <c r="G1"/>
      <c r="H1"/>
      <c r="I1"/>
      <c r="J1"/>
      <c r="K1"/>
      <c r="L1"/>
      <c r="M1" s="2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 s="3"/>
      <c r="AH1"/>
      <c r="AI1" s="1"/>
      <c r="AJ1"/>
    </row>
    <row r="2" spans="1:36">
      <c r="A2"/>
      <c r="B2" s="1"/>
      <c r="C2"/>
      <c r="D2" t="s">
        <v>0</v>
      </c>
      <c r="E2"/>
      <c r="F2"/>
      <c r="G2"/>
      <c r="H2"/>
      <c r="I2"/>
      <c r="J2"/>
      <c r="K2"/>
      <c r="L2"/>
      <c r="M2" s="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 s="3"/>
      <c r="AH2"/>
      <c r="AI2" s="1"/>
      <c r="AJ2"/>
    </row>
    <row r="3" spans="1:36">
      <c r="A3"/>
      <c r="B3" s="1"/>
      <c r="C3"/>
      <c r="D3"/>
      <c r="E3"/>
      <c r="F3"/>
      <c r="G3"/>
      <c r="H3"/>
      <c r="I3"/>
      <c r="J3"/>
      <c r="K3"/>
      <c r="L3"/>
      <c r="M3" s="2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 s="37" t="s">
        <v>111</v>
      </c>
      <c r="AD3" s="37"/>
      <c r="AE3" s="37"/>
      <c r="AF3" s="37"/>
      <c r="AG3" s="37"/>
      <c r="AH3"/>
      <c r="AI3" s="1"/>
      <c r="AJ3"/>
    </row>
    <row r="4" spans="1:36" ht="135" customHeight="1">
      <c r="A4" s="4" t="s">
        <v>1</v>
      </c>
      <c r="B4" s="5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5" t="s">
        <v>8</v>
      </c>
      <c r="I4" s="5" t="s">
        <v>9</v>
      </c>
      <c r="J4" s="4" t="s">
        <v>10</v>
      </c>
      <c r="K4" s="4" t="s">
        <v>11</v>
      </c>
      <c r="L4" s="6" t="s">
        <v>12</v>
      </c>
      <c r="M4" s="7" t="s">
        <v>13</v>
      </c>
      <c r="N4" s="4" t="s">
        <v>14</v>
      </c>
      <c r="O4" s="4" t="s">
        <v>15</v>
      </c>
      <c r="P4" s="8" t="s">
        <v>16</v>
      </c>
      <c r="Q4" s="4" t="s">
        <v>17</v>
      </c>
      <c r="R4" s="9" t="s">
        <v>18</v>
      </c>
      <c r="S4" s="9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10" t="s">
        <v>27</v>
      </c>
      <c r="AB4" s="10" t="s">
        <v>28</v>
      </c>
      <c r="AC4" s="10" t="s">
        <v>29</v>
      </c>
      <c r="AD4" s="10" t="s">
        <v>30</v>
      </c>
      <c r="AE4" s="5" t="s">
        <v>31</v>
      </c>
      <c r="AF4" s="4" t="s">
        <v>32</v>
      </c>
      <c r="AG4" s="11" t="s">
        <v>33</v>
      </c>
      <c r="AH4" s="12" t="s">
        <v>34</v>
      </c>
      <c r="AI4" s="5" t="s">
        <v>35</v>
      </c>
      <c r="AJ4" s="5" t="s">
        <v>36</v>
      </c>
    </row>
    <row r="5" spans="1:36" ht="14.25" customHeight="1">
      <c r="A5" s="13">
        <v>1</v>
      </c>
      <c r="B5" s="14">
        <v>2</v>
      </c>
      <c r="C5" s="13">
        <v>3</v>
      </c>
      <c r="D5" s="14">
        <v>4</v>
      </c>
      <c r="E5" s="14"/>
      <c r="F5" s="14">
        <v>6</v>
      </c>
      <c r="G5" s="13">
        <v>7</v>
      </c>
      <c r="H5" s="14">
        <v>8</v>
      </c>
      <c r="I5" s="13">
        <v>9</v>
      </c>
      <c r="J5" s="14">
        <v>10</v>
      </c>
      <c r="K5" s="13">
        <v>11</v>
      </c>
      <c r="L5" s="14">
        <v>12</v>
      </c>
      <c r="M5" s="15">
        <v>13</v>
      </c>
      <c r="N5" s="14">
        <v>14</v>
      </c>
      <c r="O5" s="13">
        <v>15</v>
      </c>
      <c r="P5" s="14">
        <v>16</v>
      </c>
      <c r="Q5" s="13">
        <v>17</v>
      </c>
      <c r="R5" s="14">
        <v>18</v>
      </c>
      <c r="S5" s="13">
        <v>19</v>
      </c>
      <c r="T5" s="14">
        <v>20</v>
      </c>
      <c r="U5" s="13">
        <v>21</v>
      </c>
      <c r="V5" s="14">
        <v>22</v>
      </c>
      <c r="W5" s="13">
        <v>23</v>
      </c>
      <c r="X5" s="14">
        <v>24</v>
      </c>
      <c r="Y5" s="13">
        <v>25</v>
      </c>
      <c r="Z5" s="14">
        <v>26</v>
      </c>
      <c r="AA5" s="14">
        <v>28</v>
      </c>
      <c r="AB5" s="13">
        <v>29</v>
      </c>
      <c r="AC5" s="13"/>
      <c r="AD5" s="14">
        <v>30</v>
      </c>
      <c r="AE5" s="13">
        <v>31</v>
      </c>
      <c r="AF5" s="14">
        <v>32</v>
      </c>
      <c r="AG5" s="16">
        <v>33</v>
      </c>
      <c r="AH5" s="14">
        <v>35</v>
      </c>
      <c r="AI5" s="13" t="s">
        <v>37</v>
      </c>
      <c r="AJ5" s="13">
        <v>27</v>
      </c>
    </row>
    <row r="6" spans="1:36" s="24" customFormat="1" ht="51">
      <c r="A6" s="17">
        <v>1</v>
      </c>
      <c r="B6" s="18" t="s">
        <v>38</v>
      </c>
      <c r="C6" s="18" t="s">
        <v>39</v>
      </c>
      <c r="D6" s="18" t="s">
        <v>40</v>
      </c>
      <c r="E6" s="19" t="s">
        <v>41</v>
      </c>
      <c r="F6" s="17" t="s">
        <v>42</v>
      </c>
      <c r="G6" s="17" t="s">
        <v>43</v>
      </c>
      <c r="H6" s="17">
        <v>15</v>
      </c>
      <c r="I6" s="17">
        <v>1</v>
      </c>
      <c r="J6" s="17">
        <v>350</v>
      </c>
      <c r="K6" s="17" t="s">
        <v>44</v>
      </c>
      <c r="L6" s="17"/>
      <c r="M6" s="20">
        <v>2.3000000000000003</v>
      </c>
      <c r="N6" s="17" t="s">
        <v>45</v>
      </c>
      <c r="O6" s="17"/>
      <c r="P6" s="17"/>
      <c r="Q6" s="17" t="s">
        <v>46</v>
      </c>
      <c r="R6" s="17" t="s">
        <v>47</v>
      </c>
      <c r="S6" s="17" t="s">
        <v>48</v>
      </c>
      <c r="T6" s="17" t="s">
        <v>49</v>
      </c>
      <c r="U6" s="17" t="s">
        <v>50</v>
      </c>
      <c r="V6" s="17"/>
      <c r="W6" s="17" t="s">
        <v>51</v>
      </c>
      <c r="X6" s="17" t="s">
        <v>52</v>
      </c>
      <c r="Y6" s="17" t="s">
        <v>53</v>
      </c>
      <c r="Z6" s="17">
        <v>1</v>
      </c>
      <c r="AA6" s="21"/>
      <c r="AB6" s="21">
        <f t="shared" ref="AB6:AB16" si="0">AA6*Z6</f>
        <v>0</v>
      </c>
      <c r="AC6" s="21">
        <f>ROUND(AB6*0.18,2)</f>
        <v>0</v>
      </c>
      <c r="AD6" s="21">
        <f>ROUND(AB6*1.18,2)</f>
        <v>0</v>
      </c>
      <c r="AE6" s="17" t="s">
        <v>54</v>
      </c>
      <c r="AF6" s="17"/>
      <c r="AG6" s="22" t="s">
        <v>55</v>
      </c>
      <c r="AH6" s="23">
        <v>42138</v>
      </c>
      <c r="AI6" s="18" t="s">
        <v>56</v>
      </c>
      <c r="AJ6" s="20">
        <v>422.24</v>
      </c>
    </row>
    <row r="7" spans="1:36" s="24" customFormat="1" ht="76.5">
      <c r="A7" s="17">
        <v>2</v>
      </c>
      <c r="B7" s="18" t="s">
        <v>57</v>
      </c>
      <c r="C7" s="18" t="s">
        <v>58</v>
      </c>
      <c r="D7" s="18" t="s">
        <v>40</v>
      </c>
      <c r="E7" s="19" t="s">
        <v>59</v>
      </c>
      <c r="F7" s="17" t="s">
        <v>42</v>
      </c>
      <c r="G7" s="17" t="s">
        <v>43</v>
      </c>
      <c r="H7" s="17">
        <v>15</v>
      </c>
      <c r="I7" s="17" t="s">
        <v>60</v>
      </c>
      <c r="J7" s="17">
        <v>350</v>
      </c>
      <c r="K7" s="17" t="s">
        <v>61</v>
      </c>
      <c r="L7" s="17"/>
      <c r="M7" s="20">
        <v>2.9</v>
      </c>
      <c r="N7" s="17" t="s">
        <v>45</v>
      </c>
      <c r="O7" s="17"/>
      <c r="P7" s="17"/>
      <c r="Q7" s="17" t="s">
        <v>46</v>
      </c>
      <c r="R7" s="17" t="s">
        <v>47</v>
      </c>
      <c r="S7" s="17" t="s">
        <v>48</v>
      </c>
      <c r="T7" s="17" t="s">
        <v>62</v>
      </c>
      <c r="U7" s="17" t="s">
        <v>63</v>
      </c>
      <c r="V7" s="17"/>
      <c r="W7" s="17" t="s">
        <v>64</v>
      </c>
      <c r="X7" s="17" t="s">
        <v>52</v>
      </c>
      <c r="Y7" s="17" t="s">
        <v>65</v>
      </c>
      <c r="Z7" s="17">
        <v>1</v>
      </c>
      <c r="AA7" s="21"/>
      <c r="AB7" s="21">
        <f t="shared" si="0"/>
        <v>0</v>
      </c>
      <c r="AC7" s="21">
        <f t="shared" ref="AC7:AC16" si="1">ROUND(AB7*0.18,2)</f>
        <v>0</v>
      </c>
      <c r="AD7" s="21">
        <f t="shared" ref="AD7:AD16" si="2">ROUND(AB7*1.18,2)</f>
        <v>0</v>
      </c>
      <c r="AE7" s="17" t="s">
        <v>54</v>
      </c>
      <c r="AF7" s="17"/>
      <c r="AG7" s="22" t="s">
        <v>55</v>
      </c>
      <c r="AH7" s="23">
        <v>42138</v>
      </c>
      <c r="AI7" s="18" t="s">
        <v>56</v>
      </c>
      <c r="AJ7" s="20">
        <v>532.30999999999995</v>
      </c>
    </row>
    <row r="8" spans="1:36" s="24" customFormat="1" ht="51">
      <c r="A8" s="17">
        <v>3</v>
      </c>
      <c r="B8" s="18" t="s">
        <v>66</v>
      </c>
      <c r="C8" s="18" t="s">
        <v>67</v>
      </c>
      <c r="D8" s="18" t="s">
        <v>40</v>
      </c>
      <c r="E8" s="19" t="s">
        <v>68</v>
      </c>
      <c r="F8" s="17" t="s">
        <v>42</v>
      </c>
      <c r="G8" s="17" t="s">
        <v>43</v>
      </c>
      <c r="H8" s="17">
        <v>15</v>
      </c>
      <c r="I8" s="17" t="s">
        <v>69</v>
      </c>
      <c r="J8" s="17">
        <v>350</v>
      </c>
      <c r="K8" s="17" t="s">
        <v>70</v>
      </c>
      <c r="L8" s="17"/>
      <c r="M8" s="20">
        <v>2.3000000000000003</v>
      </c>
      <c r="N8" s="17" t="s">
        <v>45</v>
      </c>
      <c r="O8" s="17"/>
      <c r="P8" s="17"/>
      <c r="Q8" s="17" t="s">
        <v>46</v>
      </c>
      <c r="R8" s="17" t="s">
        <v>47</v>
      </c>
      <c r="S8" s="17" t="s">
        <v>48</v>
      </c>
      <c r="T8" s="17" t="s">
        <v>71</v>
      </c>
      <c r="U8" s="17" t="s">
        <v>72</v>
      </c>
      <c r="V8" s="17"/>
      <c r="W8" s="17" t="s">
        <v>73</v>
      </c>
      <c r="X8" s="17" t="s">
        <v>52</v>
      </c>
      <c r="Y8" s="17" t="s">
        <v>53</v>
      </c>
      <c r="Z8" s="17">
        <v>1</v>
      </c>
      <c r="AA8" s="21"/>
      <c r="AB8" s="21">
        <f t="shared" si="0"/>
        <v>0</v>
      </c>
      <c r="AC8" s="21">
        <f t="shared" si="1"/>
        <v>0</v>
      </c>
      <c r="AD8" s="21">
        <f t="shared" si="2"/>
        <v>0</v>
      </c>
      <c r="AE8" s="17" t="s">
        <v>54</v>
      </c>
      <c r="AF8" s="17"/>
      <c r="AG8" s="25" t="s">
        <v>55</v>
      </c>
      <c r="AH8" s="23">
        <v>42227</v>
      </c>
      <c r="AI8" s="18" t="s">
        <v>56</v>
      </c>
      <c r="AJ8" s="20">
        <v>419.55</v>
      </c>
    </row>
    <row r="9" spans="1:36" s="24" customFormat="1" ht="51">
      <c r="A9" s="17">
        <v>4</v>
      </c>
      <c r="B9" s="18" t="s">
        <v>74</v>
      </c>
      <c r="C9" s="18" t="s">
        <v>75</v>
      </c>
      <c r="D9" s="18" t="s">
        <v>40</v>
      </c>
      <c r="E9" s="19" t="s">
        <v>68</v>
      </c>
      <c r="F9" s="17" t="s">
        <v>42</v>
      </c>
      <c r="G9" s="17" t="s">
        <v>43</v>
      </c>
      <c r="H9" s="17">
        <v>15</v>
      </c>
      <c r="I9" s="17" t="s">
        <v>69</v>
      </c>
      <c r="J9" s="17">
        <v>350</v>
      </c>
      <c r="K9" s="17" t="s">
        <v>70</v>
      </c>
      <c r="L9" s="17"/>
      <c r="M9" s="20">
        <v>2.3000000000000003</v>
      </c>
      <c r="N9" s="17" t="s">
        <v>45</v>
      </c>
      <c r="O9" s="17"/>
      <c r="P9" s="17"/>
      <c r="Q9" s="17" t="s">
        <v>46</v>
      </c>
      <c r="R9" s="17" t="s">
        <v>47</v>
      </c>
      <c r="S9" s="17" t="s">
        <v>48</v>
      </c>
      <c r="T9" s="17" t="s">
        <v>71</v>
      </c>
      <c r="U9" s="17" t="s">
        <v>72</v>
      </c>
      <c r="V9" s="17"/>
      <c r="W9" s="17" t="s">
        <v>73</v>
      </c>
      <c r="X9" s="17" t="s">
        <v>52</v>
      </c>
      <c r="Y9" s="17" t="s">
        <v>53</v>
      </c>
      <c r="Z9" s="17">
        <v>1</v>
      </c>
      <c r="AA9" s="21"/>
      <c r="AB9" s="21">
        <f t="shared" si="0"/>
        <v>0</v>
      </c>
      <c r="AC9" s="21">
        <f t="shared" si="1"/>
        <v>0</v>
      </c>
      <c r="AD9" s="21">
        <f t="shared" si="2"/>
        <v>0</v>
      </c>
      <c r="AE9" s="17" t="s">
        <v>54</v>
      </c>
      <c r="AF9" s="17"/>
      <c r="AG9" s="25" t="s">
        <v>55</v>
      </c>
      <c r="AH9" s="23">
        <v>42227</v>
      </c>
      <c r="AI9" s="18" t="s">
        <v>56</v>
      </c>
      <c r="AJ9" s="20">
        <v>419.55</v>
      </c>
    </row>
    <row r="10" spans="1:36" s="24" customFormat="1" ht="51">
      <c r="A10" s="17">
        <v>5</v>
      </c>
      <c r="B10" s="18" t="s">
        <v>76</v>
      </c>
      <c r="C10" s="18" t="s">
        <v>77</v>
      </c>
      <c r="D10" s="18" t="s">
        <v>40</v>
      </c>
      <c r="E10" s="19" t="s">
        <v>41</v>
      </c>
      <c r="F10" s="17" t="s">
        <v>42</v>
      </c>
      <c r="G10" s="17" t="s">
        <v>43</v>
      </c>
      <c r="H10" s="17">
        <v>15</v>
      </c>
      <c r="I10" s="17">
        <v>1</v>
      </c>
      <c r="J10" s="17">
        <v>350</v>
      </c>
      <c r="K10" s="17" t="s">
        <v>70</v>
      </c>
      <c r="L10" s="17"/>
      <c r="M10" s="20">
        <v>2.3000000000000003</v>
      </c>
      <c r="N10" s="17" t="s">
        <v>45</v>
      </c>
      <c r="O10" s="17"/>
      <c r="P10" s="17"/>
      <c r="Q10" s="17" t="s">
        <v>46</v>
      </c>
      <c r="R10" s="17" t="s">
        <v>47</v>
      </c>
      <c r="S10" s="17" t="s">
        <v>48</v>
      </c>
      <c r="T10" s="17" t="s">
        <v>78</v>
      </c>
      <c r="U10" s="17" t="s">
        <v>79</v>
      </c>
      <c r="V10" s="17"/>
      <c r="W10" s="17" t="s">
        <v>80</v>
      </c>
      <c r="X10" s="17" t="s">
        <v>52</v>
      </c>
      <c r="Y10" s="17" t="s">
        <v>65</v>
      </c>
      <c r="Z10" s="17">
        <v>1</v>
      </c>
      <c r="AA10" s="21"/>
      <c r="AB10" s="21">
        <f t="shared" si="0"/>
        <v>0</v>
      </c>
      <c r="AC10" s="21">
        <f t="shared" si="1"/>
        <v>0</v>
      </c>
      <c r="AD10" s="21">
        <f t="shared" si="2"/>
        <v>0</v>
      </c>
      <c r="AE10" s="17" t="s">
        <v>54</v>
      </c>
      <c r="AF10" s="17"/>
      <c r="AG10" s="25" t="s">
        <v>55</v>
      </c>
      <c r="AH10" s="23">
        <v>42400</v>
      </c>
      <c r="AI10" s="18" t="s">
        <v>56</v>
      </c>
      <c r="AJ10" s="20">
        <v>422.24</v>
      </c>
    </row>
    <row r="11" spans="1:36" s="24" customFormat="1" ht="51">
      <c r="A11" s="17">
        <v>6</v>
      </c>
      <c r="B11" s="18" t="s">
        <v>81</v>
      </c>
      <c r="C11" s="18" t="s">
        <v>82</v>
      </c>
      <c r="D11" s="18" t="s">
        <v>40</v>
      </c>
      <c r="E11" s="19" t="s">
        <v>41</v>
      </c>
      <c r="F11" s="17" t="s">
        <v>42</v>
      </c>
      <c r="G11" s="17" t="s">
        <v>43</v>
      </c>
      <c r="H11" s="17">
        <v>15</v>
      </c>
      <c r="I11" s="17">
        <v>1</v>
      </c>
      <c r="J11" s="17">
        <v>350</v>
      </c>
      <c r="K11" s="17" t="s">
        <v>70</v>
      </c>
      <c r="L11" s="17"/>
      <c r="M11" s="20">
        <v>2.3000000000000003</v>
      </c>
      <c r="N11" s="17" t="s">
        <v>45</v>
      </c>
      <c r="O11" s="17"/>
      <c r="P11" s="17"/>
      <c r="Q11" s="17" t="s">
        <v>46</v>
      </c>
      <c r="R11" s="17" t="s">
        <v>47</v>
      </c>
      <c r="S11" s="17" t="s">
        <v>48</v>
      </c>
      <c r="T11" s="17" t="s">
        <v>78</v>
      </c>
      <c r="U11" s="17" t="s">
        <v>79</v>
      </c>
      <c r="V11" s="17"/>
      <c r="W11" s="17" t="s">
        <v>80</v>
      </c>
      <c r="X11" s="17" t="s">
        <v>52</v>
      </c>
      <c r="Y11" s="17" t="s">
        <v>65</v>
      </c>
      <c r="Z11" s="17">
        <v>1</v>
      </c>
      <c r="AA11" s="21"/>
      <c r="AB11" s="21">
        <f t="shared" si="0"/>
        <v>0</v>
      </c>
      <c r="AC11" s="21">
        <f t="shared" si="1"/>
        <v>0</v>
      </c>
      <c r="AD11" s="21">
        <f t="shared" si="2"/>
        <v>0</v>
      </c>
      <c r="AE11" s="17" t="s">
        <v>54</v>
      </c>
      <c r="AF11" s="17"/>
      <c r="AG11" s="25" t="s">
        <v>55</v>
      </c>
      <c r="AH11" s="23">
        <v>42400</v>
      </c>
      <c r="AI11" s="18" t="s">
        <v>56</v>
      </c>
      <c r="AJ11" s="20">
        <v>422.24</v>
      </c>
    </row>
    <row r="12" spans="1:36" s="24" customFormat="1" ht="51">
      <c r="A12" s="17">
        <v>7</v>
      </c>
      <c r="B12" s="18" t="s">
        <v>83</v>
      </c>
      <c r="C12" s="18" t="s">
        <v>84</v>
      </c>
      <c r="D12" s="18" t="s">
        <v>40</v>
      </c>
      <c r="E12" s="19" t="s">
        <v>41</v>
      </c>
      <c r="F12" s="17" t="s">
        <v>42</v>
      </c>
      <c r="G12" s="17" t="s">
        <v>43</v>
      </c>
      <c r="H12" s="17">
        <v>15</v>
      </c>
      <c r="I12" s="17">
        <v>1</v>
      </c>
      <c r="J12" s="17">
        <v>350</v>
      </c>
      <c r="K12" s="17" t="s">
        <v>70</v>
      </c>
      <c r="L12" s="17"/>
      <c r="M12" s="20">
        <v>2.3000000000000003</v>
      </c>
      <c r="N12" s="17" t="s">
        <v>45</v>
      </c>
      <c r="O12" s="17"/>
      <c r="P12" s="17"/>
      <c r="Q12" s="17" t="s">
        <v>46</v>
      </c>
      <c r="R12" s="17" t="s">
        <v>47</v>
      </c>
      <c r="S12" s="17" t="s">
        <v>48</v>
      </c>
      <c r="T12" s="17" t="s">
        <v>78</v>
      </c>
      <c r="U12" s="17" t="s">
        <v>79</v>
      </c>
      <c r="V12" s="17"/>
      <c r="W12" s="17" t="s">
        <v>80</v>
      </c>
      <c r="X12" s="17" t="s">
        <v>52</v>
      </c>
      <c r="Y12" s="17" t="s">
        <v>65</v>
      </c>
      <c r="Z12" s="17">
        <v>1</v>
      </c>
      <c r="AA12" s="21"/>
      <c r="AB12" s="21">
        <f t="shared" si="0"/>
        <v>0</v>
      </c>
      <c r="AC12" s="21">
        <f t="shared" si="1"/>
        <v>0</v>
      </c>
      <c r="AD12" s="21">
        <f t="shared" si="2"/>
        <v>0</v>
      </c>
      <c r="AE12" s="17" t="s">
        <v>54</v>
      </c>
      <c r="AF12" s="17"/>
      <c r="AG12" s="25" t="s">
        <v>55</v>
      </c>
      <c r="AH12" s="23">
        <v>42400</v>
      </c>
      <c r="AI12" s="18" t="s">
        <v>56</v>
      </c>
      <c r="AJ12" s="20">
        <v>422.24</v>
      </c>
    </row>
    <row r="13" spans="1:36" s="24" customFormat="1" ht="76.5">
      <c r="A13" s="17">
        <v>8</v>
      </c>
      <c r="B13" s="18" t="s">
        <v>85</v>
      </c>
      <c r="C13" s="18" t="s">
        <v>86</v>
      </c>
      <c r="D13" s="18" t="s">
        <v>40</v>
      </c>
      <c r="E13" s="19" t="s">
        <v>87</v>
      </c>
      <c r="F13" s="17" t="s">
        <v>42</v>
      </c>
      <c r="G13" s="17" t="s">
        <v>43</v>
      </c>
      <c r="H13" s="17">
        <v>10</v>
      </c>
      <c r="I13" s="17">
        <v>1</v>
      </c>
      <c r="J13" s="17">
        <v>350</v>
      </c>
      <c r="K13" s="17" t="s">
        <v>44</v>
      </c>
      <c r="L13" s="17"/>
      <c r="M13" s="20">
        <v>2.3000000000000003</v>
      </c>
      <c r="N13" s="17" t="s">
        <v>45</v>
      </c>
      <c r="O13" s="17"/>
      <c r="P13" s="17"/>
      <c r="Q13" s="17" t="s">
        <v>46</v>
      </c>
      <c r="R13" s="17" t="s">
        <v>47</v>
      </c>
      <c r="S13" s="17" t="s">
        <v>48</v>
      </c>
      <c r="T13" s="17" t="s">
        <v>88</v>
      </c>
      <c r="U13" s="17" t="s">
        <v>89</v>
      </c>
      <c r="V13" s="17"/>
      <c r="W13" s="17" t="s">
        <v>90</v>
      </c>
      <c r="X13" s="17" t="s">
        <v>52</v>
      </c>
      <c r="Y13" s="17" t="s">
        <v>65</v>
      </c>
      <c r="Z13" s="17">
        <v>1</v>
      </c>
      <c r="AA13" s="21"/>
      <c r="AB13" s="21">
        <f t="shared" si="0"/>
        <v>0</v>
      </c>
      <c r="AC13" s="21">
        <f t="shared" si="1"/>
        <v>0</v>
      </c>
      <c r="AD13" s="21">
        <f t="shared" si="2"/>
        <v>0</v>
      </c>
      <c r="AE13" s="17" t="s">
        <v>91</v>
      </c>
      <c r="AF13" s="17"/>
      <c r="AG13" s="25" t="s">
        <v>92</v>
      </c>
      <c r="AH13" s="23">
        <v>42189</v>
      </c>
      <c r="AI13" s="18" t="s">
        <v>93</v>
      </c>
      <c r="AJ13" s="20">
        <v>367.11</v>
      </c>
    </row>
    <row r="14" spans="1:36" s="24" customFormat="1" ht="76.5">
      <c r="A14" s="17">
        <v>9</v>
      </c>
      <c r="B14" s="18" t="s">
        <v>94</v>
      </c>
      <c r="C14" s="18" t="s">
        <v>95</v>
      </c>
      <c r="D14" s="18" t="s">
        <v>40</v>
      </c>
      <c r="E14" s="19" t="s">
        <v>87</v>
      </c>
      <c r="F14" s="17" t="s">
        <v>42</v>
      </c>
      <c r="G14" s="17" t="s">
        <v>43</v>
      </c>
      <c r="H14" s="17">
        <v>10</v>
      </c>
      <c r="I14" s="17">
        <v>1</v>
      </c>
      <c r="J14" s="17">
        <v>350</v>
      </c>
      <c r="K14" s="17" t="s">
        <v>44</v>
      </c>
      <c r="L14" s="17"/>
      <c r="M14" s="20">
        <v>2.3000000000000003</v>
      </c>
      <c r="N14" s="17" t="s">
        <v>45</v>
      </c>
      <c r="O14" s="17"/>
      <c r="P14" s="17"/>
      <c r="Q14" s="17" t="s">
        <v>46</v>
      </c>
      <c r="R14" s="17" t="s">
        <v>47</v>
      </c>
      <c r="S14" s="17" t="s">
        <v>48</v>
      </c>
      <c r="T14" s="17" t="s">
        <v>88</v>
      </c>
      <c r="U14" s="17" t="s">
        <v>89</v>
      </c>
      <c r="V14" s="17"/>
      <c r="W14" s="17" t="s">
        <v>90</v>
      </c>
      <c r="X14" s="17" t="s">
        <v>52</v>
      </c>
      <c r="Y14" s="17" t="s">
        <v>65</v>
      </c>
      <c r="Z14" s="17">
        <v>1</v>
      </c>
      <c r="AA14" s="21"/>
      <c r="AB14" s="21">
        <f t="shared" si="0"/>
        <v>0</v>
      </c>
      <c r="AC14" s="21">
        <f t="shared" si="1"/>
        <v>0</v>
      </c>
      <c r="AD14" s="21">
        <f t="shared" si="2"/>
        <v>0</v>
      </c>
      <c r="AE14" s="17" t="s">
        <v>91</v>
      </c>
      <c r="AF14" s="17"/>
      <c r="AG14" s="25" t="s">
        <v>92</v>
      </c>
      <c r="AH14" s="23">
        <v>42189</v>
      </c>
      <c r="AI14" s="18" t="s">
        <v>93</v>
      </c>
      <c r="AJ14" s="20">
        <v>367.11</v>
      </c>
    </row>
    <row r="15" spans="1:36" s="24" customFormat="1" ht="76.5">
      <c r="A15" s="17">
        <v>10</v>
      </c>
      <c r="B15" s="18" t="s">
        <v>96</v>
      </c>
      <c r="C15" s="18" t="s">
        <v>97</v>
      </c>
      <c r="D15" s="18" t="s">
        <v>40</v>
      </c>
      <c r="E15" s="19" t="s">
        <v>98</v>
      </c>
      <c r="F15" s="17" t="s">
        <v>42</v>
      </c>
      <c r="G15" s="17" t="s">
        <v>43</v>
      </c>
      <c r="H15" s="17">
        <v>25</v>
      </c>
      <c r="I15" s="17">
        <v>1</v>
      </c>
      <c r="J15" s="17">
        <v>350</v>
      </c>
      <c r="K15" s="17" t="s">
        <v>44</v>
      </c>
      <c r="L15" s="17"/>
      <c r="M15" s="20">
        <v>6.5</v>
      </c>
      <c r="N15" s="17" t="s">
        <v>45</v>
      </c>
      <c r="O15" s="17"/>
      <c r="P15" s="17"/>
      <c r="Q15" s="17" t="s">
        <v>99</v>
      </c>
      <c r="R15" s="17" t="s">
        <v>47</v>
      </c>
      <c r="S15" s="17" t="s">
        <v>48</v>
      </c>
      <c r="T15" s="17" t="s">
        <v>100</v>
      </c>
      <c r="U15" s="17"/>
      <c r="V15" s="17"/>
      <c r="W15" s="17" t="s">
        <v>101</v>
      </c>
      <c r="X15" s="17" t="s">
        <v>52</v>
      </c>
      <c r="Y15" s="17" t="s">
        <v>65</v>
      </c>
      <c r="Z15" s="17">
        <v>1</v>
      </c>
      <c r="AA15" s="21"/>
      <c r="AB15" s="21">
        <f t="shared" si="0"/>
        <v>0</v>
      </c>
      <c r="AC15" s="21">
        <f t="shared" si="1"/>
        <v>0</v>
      </c>
      <c r="AD15" s="21">
        <f t="shared" si="2"/>
        <v>0</v>
      </c>
      <c r="AE15" s="17" t="s">
        <v>91</v>
      </c>
      <c r="AF15" s="17"/>
      <c r="AG15" s="25" t="s">
        <v>102</v>
      </c>
      <c r="AH15" s="23">
        <v>42297</v>
      </c>
      <c r="AI15" s="18" t="s">
        <v>93</v>
      </c>
      <c r="AJ15" s="20">
        <v>872.67</v>
      </c>
    </row>
    <row r="16" spans="1:36" s="24" customFormat="1" ht="76.5">
      <c r="A16" s="17">
        <v>11</v>
      </c>
      <c r="B16" s="18" t="s">
        <v>103</v>
      </c>
      <c r="C16" s="18" t="s">
        <v>104</v>
      </c>
      <c r="D16" s="18" t="s">
        <v>40</v>
      </c>
      <c r="E16" s="19" t="s">
        <v>98</v>
      </c>
      <c r="F16" s="17" t="s">
        <v>42</v>
      </c>
      <c r="G16" s="17" t="s">
        <v>43</v>
      </c>
      <c r="H16" s="17">
        <v>25</v>
      </c>
      <c r="I16" s="17">
        <v>1</v>
      </c>
      <c r="J16" s="17">
        <v>350</v>
      </c>
      <c r="K16" s="17" t="s">
        <v>44</v>
      </c>
      <c r="L16" s="17"/>
      <c r="M16" s="20">
        <v>6.5</v>
      </c>
      <c r="N16" s="17" t="s">
        <v>45</v>
      </c>
      <c r="O16" s="17"/>
      <c r="P16" s="17"/>
      <c r="Q16" s="17" t="s">
        <v>99</v>
      </c>
      <c r="R16" s="17" t="s">
        <v>47</v>
      </c>
      <c r="S16" s="17" t="s">
        <v>48</v>
      </c>
      <c r="T16" s="17" t="s">
        <v>100</v>
      </c>
      <c r="U16" s="17"/>
      <c r="V16" s="17"/>
      <c r="W16" s="17" t="s">
        <v>101</v>
      </c>
      <c r="X16" s="17" t="s">
        <v>52</v>
      </c>
      <c r="Y16" s="17" t="s">
        <v>65</v>
      </c>
      <c r="Z16" s="17">
        <v>1</v>
      </c>
      <c r="AA16" s="21"/>
      <c r="AB16" s="21">
        <f t="shared" si="0"/>
        <v>0</v>
      </c>
      <c r="AC16" s="21">
        <f t="shared" si="1"/>
        <v>0</v>
      </c>
      <c r="AD16" s="21">
        <f t="shared" si="2"/>
        <v>0</v>
      </c>
      <c r="AE16" s="17" t="s">
        <v>91</v>
      </c>
      <c r="AF16" s="17"/>
      <c r="AG16" s="25" t="s">
        <v>102</v>
      </c>
      <c r="AH16" s="23">
        <v>42297</v>
      </c>
      <c r="AI16" s="18" t="s">
        <v>93</v>
      </c>
      <c r="AJ16" s="20">
        <v>872.67</v>
      </c>
    </row>
    <row r="17" spans="1:36" s="24" customFormat="1">
      <c r="A17" s="26"/>
      <c r="B17" s="27"/>
      <c r="C17" s="27"/>
      <c r="D17" s="27"/>
      <c r="E17" s="27"/>
      <c r="F17" s="26"/>
      <c r="G17" s="26"/>
      <c r="H17" s="26"/>
      <c r="I17" s="26"/>
      <c r="J17" s="26"/>
      <c r="K17" s="26"/>
      <c r="L17" s="26"/>
      <c r="M17" s="28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36" t="s">
        <v>112</v>
      </c>
      <c r="Z17" s="26">
        <f>SUM(Z6:Z16)</f>
        <v>11</v>
      </c>
      <c r="AA17" s="28"/>
      <c r="AB17" s="28"/>
      <c r="AC17" s="28"/>
      <c r="AD17" s="29">
        <f>SUM(AD6:AD16)</f>
        <v>0</v>
      </c>
      <c r="AE17" s="26"/>
      <c r="AF17" s="26"/>
      <c r="AG17" s="30"/>
      <c r="AH17" s="26"/>
      <c r="AI17" s="27"/>
      <c r="AJ17" s="28"/>
    </row>
    <row r="18" spans="1:36" s="24" customFormat="1">
      <c r="A18" s="26"/>
      <c r="B18" s="27"/>
      <c r="C18" s="27"/>
      <c r="D18" s="27"/>
      <c r="E18" s="27"/>
      <c r="F18" s="26"/>
      <c r="G18" s="26"/>
      <c r="H18" s="26"/>
      <c r="I18" s="26"/>
      <c r="J18" s="26"/>
      <c r="K18" s="26"/>
      <c r="L18" s="26"/>
      <c r="M18" s="28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8"/>
      <c r="AB18" s="28"/>
      <c r="AC18" s="28"/>
      <c r="AD18" s="29">
        <f>AD17/118*18</f>
        <v>0</v>
      </c>
      <c r="AE18" s="26"/>
      <c r="AF18" s="26"/>
      <c r="AG18" s="30"/>
      <c r="AH18" s="26"/>
      <c r="AI18" s="27"/>
      <c r="AJ18" s="28"/>
    </row>
    <row r="19" spans="1:36" s="24" customFormat="1">
      <c r="A19" s="26"/>
      <c r="B19" s="27"/>
      <c r="C19" s="27"/>
      <c r="D19" s="35" t="s">
        <v>105</v>
      </c>
      <c r="E19" s="27"/>
      <c r="F19" s="26"/>
      <c r="G19" s="26"/>
      <c r="H19" s="26"/>
      <c r="I19" s="26"/>
      <c r="J19" s="26"/>
      <c r="K19" s="26"/>
      <c r="L19" s="26"/>
      <c r="M19" s="28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8"/>
      <c r="AB19" s="28"/>
      <c r="AC19" s="28"/>
      <c r="AD19" s="28"/>
      <c r="AE19" s="26"/>
      <c r="AF19" s="26"/>
      <c r="AG19" s="30"/>
      <c r="AH19" s="26"/>
      <c r="AI19" s="27"/>
      <c r="AJ19" s="28"/>
    </row>
    <row r="20" spans="1:36" s="24" customFormat="1">
      <c r="A20" s="26"/>
      <c r="B20" s="27"/>
      <c r="C20" s="27"/>
      <c r="D20" s="27"/>
      <c r="E20" s="27"/>
      <c r="F20" s="26"/>
      <c r="G20" s="26"/>
      <c r="H20" s="26"/>
      <c r="I20" s="26"/>
      <c r="J20" s="26"/>
      <c r="K20" s="26"/>
      <c r="L20" s="26"/>
      <c r="M20" s="28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8"/>
      <c r="AB20" s="28"/>
      <c r="AC20" s="28"/>
      <c r="AD20" s="28"/>
      <c r="AE20" s="26"/>
      <c r="AF20" s="26"/>
      <c r="AG20" s="30"/>
      <c r="AH20" s="26"/>
      <c r="AI20" s="27"/>
      <c r="AJ20" s="28"/>
    </row>
    <row r="21" spans="1:36" s="24" customFormat="1">
      <c r="A21" s="26"/>
      <c r="B21" s="27"/>
      <c r="C21" s="27"/>
      <c r="D21" s="27"/>
      <c r="E21" s="27"/>
      <c r="F21" s="26"/>
      <c r="G21" s="26"/>
      <c r="H21" s="26"/>
      <c r="I21" s="26"/>
      <c r="J21" s="26"/>
      <c r="K21" s="26"/>
      <c r="L21" s="26"/>
      <c r="M21" s="28"/>
      <c r="N21" s="26"/>
      <c r="O21" s="26"/>
      <c r="P21" s="26"/>
      <c r="Q21" s="26"/>
      <c r="R21" s="26"/>
      <c r="S21" s="38" t="s">
        <v>110</v>
      </c>
      <c r="T21" s="39"/>
      <c r="U21" s="39"/>
      <c r="V21" s="26"/>
      <c r="W21" s="26"/>
      <c r="X21" s="26"/>
      <c r="Y21" s="26"/>
      <c r="Z21" s="26"/>
      <c r="AA21" s="28"/>
      <c r="AB21" s="28"/>
      <c r="AC21" s="28"/>
      <c r="AD21" s="28"/>
      <c r="AE21" s="26"/>
      <c r="AF21" s="26"/>
      <c r="AG21" s="30"/>
      <c r="AH21" s="26"/>
      <c r="AI21" s="27"/>
      <c r="AJ21" s="28"/>
    </row>
    <row r="22" spans="1:36" s="24" customFormat="1">
      <c r="A22" s="26"/>
      <c r="B22" s="27"/>
      <c r="C22" s="27"/>
      <c r="D22" s="27"/>
      <c r="E22" s="27"/>
      <c r="F22" s="26"/>
      <c r="G22" s="26"/>
      <c r="H22" s="26"/>
      <c r="I22" s="26"/>
      <c r="J22" s="26"/>
      <c r="K22" s="26"/>
      <c r="L22" s="26"/>
      <c r="M22" s="28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8"/>
      <c r="AB22" s="28"/>
      <c r="AC22" s="28"/>
      <c r="AD22" s="28"/>
      <c r="AE22" s="26"/>
      <c r="AF22" s="26"/>
      <c r="AG22" s="30"/>
      <c r="AH22" s="26"/>
      <c r="AI22" s="27"/>
      <c r="AJ22" s="28"/>
    </row>
    <row r="24" spans="1:36" ht="12.75" customHeight="1">
      <c r="M24" s="40" t="s">
        <v>107</v>
      </c>
      <c r="N24" s="40"/>
      <c r="O24" s="40"/>
      <c r="Y24" s="41" t="s">
        <v>106</v>
      </c>
      <c r="Z24" s="42"/>
      <c r="AA24" s="42"/>
      <c r="AB24" s="42"/>
    </row>
    <row r="27" spans="1:36">
      <c r="M27" s="43" t="s">
        <v>108</v>
      </c>
      <c r="N27" s="44"/>
      <c r="O27" s="44"/>
      <c r="P27" s="44"/>
      <c r="Q27" s="44"/>
      <c r="Y27" s="45" t="s">
        <v>109</v>
      </c>
      <c r="Z27" s="42"/>
      <c r="AA27" s="42"/>
      <c r="AB27" s="42"/>
      <c r="AC27" s="42"/>
    </row>
  </sheetData>
  <autoFilter ref="A5:AI18"/>
  <mergeCells count="6">
    <mergeCell ref="AC3:AG3"/>
    <mergeCell ref="S21:U21"/>
    <mergeCell ref="M24:O24"/>
    <mergeCell ref="Y24:AB24"/>
    <mergeCell ref="M27:Q27"/>
    <mergeCell ref="Y27:AC27"/>
  </mergeCells>
  <pageMargins left="0.23622047244094491" right="0.11" top="0.72" bottom="0.39370078740157483" header="0.46" footer="0.19685039370078741"/>
  <pageSetup paperSize="9" scale="4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Материалы</vt:lpstr>
      <vt:lpstr>Материалы!Заголовки_для_печати</vt:lpstr>
      <vt:lpstr>Материалы!Область_печати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8762</cp:lastModifiedBy>
  <dcterms:created xsi:type="dcterms:W3CDTF">2014-12-23T11:23:01Z</dcterms:created>
  <dcterms:modified xsi:type="dcterms:W3CDTF">2015-01-23T09:26:59Z</dcterms:modified>
</cp:coreProperties>
</file>